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showInkAnnotation="0" defaultThemeVersion="124226"/>
  <mc:AlternateContent xmlns:mc="http://schemas.openxmlformats.org/markup-compatibility/2006">
    <mc:Choice Requires="x15">
      <x15ac:absPath xmlns:x15ac="http://schemas.microsoft.com/office/spreadsheetml/2010/11/ac" url="X:\RAZPISNE DOKUMENTACIJE\2023\2023-000138 OP Dobava varovalnih ograj\Razpisna dokumentacije\Objava\"/>
    </mc:Choice>
  </mc:AlternateContent>
  <xr:revisionPtr revIDLastSave="0" documentId="13_ncr:1_{025F5E6A-DFEB-46AC-9738-E5E7D7EA37D9}" xr6:coauthVersionLast="47" xr6:coauthVersionMax="47" xr10:uidLastSave="{00000000-0000-0000-0000-000000000000}"/>
  <workbookProtection workbookAlgorithmName="SHA-512" workbookHashValue="jLpHioFj/OerrIAKWlcX9aSjCS1iDHFhOmaMhnvJizIryMlP6MQJaJLCJtKv/ZxmuHUqeWtPRvryFGwhPwNrfg==" workbookSaltValue="kx/1WqBiDg6UuiVkLkpSpg==" workbookSpinCount="100000" lockStructure="1"/>
  <bookViews>
    <workbookView xWindow="-27285" yWindow="1515" windowWidth="23445" windowHeight="14565" xr2:uid="{00000000-000D-0000-FFFF-FFFF00000000}"/>
  </bookViews>
  <sheets>
    <sheet name="Priloga - Ponudbeni predraču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c r="F11" i="1"/>
  <c r="F12" i="1"/>
  <c r="F13" i="1"/>
  <c r="F14" i="1"/>
  <c r="F15" i="1"/>
  <c r="F16" i="1"/>
  <c r="F17" i="1"/>
  <c r="F18" i="1"/>
  <c r="F19" i="1"/>
  <c r="F20" i="1"/>
  <c r="F21" i="1"/>
  <c r="F22" i="1"/>
  <c r="F23" i="1"/>
  <c r="F24" i="1"/>
  <c r="F25" i="1"/>
  <c r="F26" i="1"/>
  <c r="F27" i="1"/>
  <c r="F28" i="1"/>
  <c r="F29" i="1"/>
  <c r="F7" i="1"/>
  <c r="F32" i="1" l="1"/>
  <c r="F33" i="1" s="1"/>
  <c r="F34" i="1" s="1"/>
</calcChain>
</file>

<file path=xl/sharedStrings.xml><?xml version="1.0" encoding="utf-8"?>
<sst xmlns="http://schemas.openxmlformats.org/spreadsheetml/2006/main" count="91" uniqueCount="71">
  <si>
    <t>ME</t>
  </si>
  <si>
    <t>kos</t>
  </si>
  <si>
    <t>kg</t>
  </si>
  <si>
    <t>m¹</t>
  </si>
  <si>
    <r>
      <t>m</t>
    </r>
    <r>
      <rPr>
        <sz val="10"/>
        <color theme="1"/>
        <rFont val="Calibri"/>
        <family val="2"/>
        <charset val="238"/>
      </rPr>
      <t>¹</t>
    </r>
  </si>
  <si>
    <t>Ponudnik:</t>
  </si>
  <si>
    <t>Pozicija</t>
  </si>
  <si>
    <t>Količina</t>
  </si>
  <si>
    <t>Cena/ME</t>
  </si>
  <si>
    <t>Vrednost</t>
  </si>
  <si>
    <t>Sklop 2 - Jeklena pocinkana in plastificirana varovalna ograja</t>
  </si>
  <si>
    <t xml:space="preserve">* Vrednost postavke je določena in je ponudnik ne sme spreminjati ter jo mora upoštevati v ponudbenem predračunu Skupaj </t>
  </si>
  <si>
    <t>Skupaj</t>
  </si>
  <si>
    <t>22 % DDV</t>
  </si>
  <si>
    <t>Skupaj z DDV</t>
  </si>
  <si>
    <t xml:space="preserve"> /</t>
  </si>
  <si>
    <t>X</t>
  </si>
  <si>
    <t>Naziv blaga</t>
  </si>
  <si>
    <t>1.</t>
  </si>
  <si>
    <t>2.</t>
  </si>
  <si>
    <t>3.</t>
  </si>
  <si>
    <t>4.</t>
  </si>
  <si>
    <t>5.</t>
  </si>
  <si>
    <t>6.</t>
  </si>
  <si>
    <t>7.</t>
  </si>
  <si>
    <t>8.</t>
  </si>
  <si>
    <t>9.</t>
  </si>
  <si>
    <t>10.</t>
  </si>
  <si>
    <t>11.</t>
  </si>
  <si>
    <t>12.</t>
  </si>
  <si>
    <t>13.</t>
  </si>
  <si>
    <t>14.</t>
  </si>
  <si>
    <t>15.</t>
  </si>
  <si>
    <t>16.</t>
  </si>
  <si>
    <t>17.</t>
  </si>
  <si>
    <t>18.</t>
  </si>
  <si>
    <t>19.</t>
  </si>
  <si>
    <t>20.</t>
  </si>
  <si>
    <t>21.</t>
  </si>
  <si>
    <t>22.</t>
  </si>
  <si>
    <t>23.</t>
  </si>
  <si>
    <t>24.</t>
  </si>
  <si>
    <t>Priloga - Ponudbeni predračun</t>
  </si>
  <si>
    <t>Ponudbeni predračun št:</t>
  </si>
  <si>
    <t>Rok izvajanja pogodbenih obveznosti je 24 (šestintrideset) mesecev od datuma sklenitve pogodbe.
Rok posamezne dobave je največ 10 (deset) dni od prejema odpoklica blaga po pogodbi.
Izjavljamo, da smo ponudili in izpolnili vse pozicije iz predračuna!
Strinjamo se, da so razpisane količine na enoto mere in so okvirne in se prilagajajo konkretnim potrebam ter razpoložljivim finančnim sredstvom naročnika. Naročnik ni zavezan naročiti celotne količine blaga. Naročnik ima pravico spremeniti količine iz posamezne specifikacije, glede na obseg odprav posledic incidentov ter obseg zamenjave dotrajanih elementov varovalne ograje.
Vse cene in vrednosti so izražene v evrih. Cena ne vsebuje DDV. Cene in vrednosti so obračunane in zaokrožene na dve (2) decimalki. V ponudbeni ceni so zajeti vsi stroški v zvezi s predmetnim javnim naročilom za popolno dokončanje obveznosti, prevzetih s pogodbo.</t>
  </si>
  <si>
    <t>Datum:</t>
  </si>
  <si>
    <t>Podpis ponudnika:</t>
  </si>
  <si>
    <t>PLETIVO JEKLENO POCINKANO IN PLASTIFICIRANO 1400x50x2,8</t>
  </si>
  <si>
    <t>STEBER VMESNI 14/2 JEKLEN - Zn + PVC</t>
  </si>
  <si>
    <t>STEBER VMESNI NAPENJALNI 14/2 JEKLEN - Zn + PVC</t>
  </si>
  <si>
    <t>DIAGONALNA OPORA</t>
  </si>
  <si>
    <t>ŽICA NAPENJALNA JEKLENA - Zn + PVC</t>
  </si>
  <si>
    <t>ŽICA PRITRDILNA JEKLENA - Zn + PVC</t>
  </si>
  <si>
    <t>NAPENJALO ŽICE JEKLENO - Zn + PVC</t>
  </si>
  <si>
    <t>OBJEMKA ZA ZAKLJUČNI, VOGALNI ALI NAPENJALNI STEBER fi 60</t>
  </si>
  <si>
    <t>NERJAVNA PRITRDILNA SPONKA</t>
  </si>
  <si>
    <t>SPONKA JEKLENA - Zn + PVC</t>
  </si>
  <si>
    <t>POKROV ZA VMESNI STEBER</t>
  </si>
  <si>
    <t>POKROV ZA ZAKLJUČNI, VOGALNI ali NAPENJALNI STEBER</t>
  </si>
  <si>
    <t>ENOKRILNIA VRATA SVETLE ŠIRINE cca 1m</t>
  </si>
  <si>
    <t>DVOKRILNIA VRATA SVETLE ŠIRINE od 3 m do 4m</t>
  </si>
  <si>
    <t>STEBER VRAT JEKLEN - Zn + PVC</t>
  </si>
  <si>
    <t>PLETIVO JEKLENO PLAST. 1750MM 1750X50X2,8 ZELENE BARVE</t>
  </si>
  <si>
    <t>STEBER VMESNI fi 48 175/2 h=2600mm</t>
  </si>
  <si>
    <t>STEBER VMESNI NAPENJALNI fi 60 h=2700mm; 175/2</t>
  </si>
  <si>
    <t>OPORA DIAGONALNA fi48; h=2500 175/2</t>
  </si>
  <si>
    <t>CEV AL D65x2</t>
  </si>
  <si>
    <t>STEBER VMESNI fi 48 225/2 h=3200mm</t>
  </si>
  <si>
    <t>STEBER VMESNI NAPENJALNI fi 60 h=3300mm; 225/2</t>
  </si>
  <si>
    <t>OPORA DIAGONALNA fi48; h=3000 225/2</t>
  </si>
  <si>
    <t>OSTALI MATERIAL PO CENIKU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</si>
</sst>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19" x14ac:knownFonts="1">
    <font>
      <sz val="11"/>
      <color theme="1"/>
      <name val="Calibri"/>
      <family val="2"/>
      <charset val="238"/>
      <scheme val="minor"/>
    </font>
    <font>
      <sz val="11"/>
      <color theme="1"/>
      <name val="Calibri"/>
      <family val="2"/>
      <charset val="238"/>
      <scheme val="minor"/>
    </font>
    <font>
      <sz val="9"/>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color theme="1"/>
      <name val="Calibri"/>
      <family val="2"/>
      <charset val="238"/>
    </font>
    <font>
      <i/>
      <sz val="8"/>
      <name val="Calibri"/>
      <family val="2"/>
      <charset val="238"/>
    </font>
    <font>
      <b/>
      <sz val="10"/>
      <name val="Calibri"/>
      <family val="2"/>
      <charset val="238"/>
      <scheme val="minor"/>
    </font>
    <font>
      <sz val="10"/>
      <name val="InterstateCE-Light"/>
      <charset val="238"/>
    </font>
    <font>
      <sz val="10"/>
      <name val="InterstateCE-Light"/>
      <family val="2"/>
      <charset val="238"/>
    </font>
    <font>
      <sz val="9"/>
      <name val="Calibri"/>
      <family val="2"/>
      <charset val="238"/>
    </font>
    <font>
      <b/>
      <sz val="12"/>
      <name val="Calibri"/>
      <family val="2"/>
      <scheme val="minor"/>
    </font>
    <font>
      <sz val="11"/>
      <name val="Calibri"/>
      <family val="2"/>
      <scheme val="minor"/>
    </font>
    <font>
      <b/>
      <i/>
      <sz val="10"/>
      <name val="Calibri"/>
      <family val="2"/>
      <scheme val="minor"/>
    </font>
    <font>
      <b/>
      <i/>
      <sz val="11"/>
      <name val="Calibri"/>
      <family val="2"/>
      <scheme val="minor"/>
    </font>
    <font>
      <b/>
      <sz val="10"/>
      <name val="Calibri"/>
      <family val="2"/>
      <scheme val="minor"/>
    </font>
    <font>
      <b/>
      <sz val="11"/>
      <name val="Calibri"/>
      <family val="2"/>
      <charset val="238"/>
      <scheme val="minor"/>
    </font>
    <font>
      <sz val="8"/>
      <name val="Calibri"/>
      <family val="2"/>
      <charset val="23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7" fillId="0" borderId="0" xfId="0" applyFont="1" applyProtection="1"/>
    <xf numFmtId="0" fontId="8" fillId="0" borderId="1" xfId="0" applyFont="1" applyBorder="1" applyAlignment="1" applyProtection="1">
      <alignment horizontal="center"/>
    </xf>
    <xf numFmtId="0" fontId="8" fillId="0" borderId="1" xfId="0" applyFont="1" applyBorder="1" applyAlignment="1" applyProtection="1">
      <alignment horizontal="center" vertical="center"/>
    </xf>
    <xf numFmtId="2" fontId="8" fillId="0" borderId="1" xfId="0" applyNumberFormat="1"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0" fontId="5" fillId="0" borderId="0" xfId="0" applyFont="1" applyBorder="1" applyAlignment="1" applyProtection="1">
      <alignment horizontal="left" vertical="center" wrapText="1"/>
    </xf>
    <xf numFmtId="0" fontId="5" fillId="0" borderId="0" xfId="0" applyFont="1" applyBorder="1" applyAlignment="1" applyProtection="1">
      <alignment horizontal="center" vertical="center"/>
    </xf>
    <xf numFmtId="4" fontId="5" fillId="0" borderId="2" xfId="0" applyNumberFormat="1" applyFont="1" applyBorder="1" applyAlignment="1" applyProtection="1">
      <alignment horizontal="center" vertical="center"/>
    </xf>
    <xf numFmtId="4" fontId="8" fillId="0" borderId="2" xfId="0" applyNumberFormat="1" applyFont="1" applyFill="1" applyBorder="1" applyAlignment="1" applyProtection="1">
      <alignment horizontal="center" vertical="center"/>
    </xf>
    <xf numFmtId="0" fontId="9" fillId="0" borderId="0" xfId="0" applyFont="1" applyProtection="1"/>
    <xf numFmtId="0" fontId="5" fillId="0" borderId="0" xfId="0" applyFont="1" applyAlignment="1" applyProtection="1">
      <alignment horizontal="center"/>
    </xf>
    <xf numFmtId="0" fontId="5" fillId="0" borderId="0" xfId="0" applyFont="1" applyProtection="1"/>
    <xf numFmtId="0" fontId="8" fillId="0" borderId="0" xfId="0" applyFont="1" applyAlignment="1" applyProtection="1">
      <alignment horizontal="center" vertical="center"/>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0" fillId="0" borderId="0" xfId="0" applyFont="1" applyBorder="1" applyAlignment="1" applyProtection="1">
      <alignment horizontal="center" vertical="center"/>
    </xf>
    <xf numFmtId="0" fontId="4" fillId="0" borderId="0" xfId="0" applyFont="1" applyAlignment="1" applyProtection="1">
      <alignment vertical="center" wrapText="1"/>
    </xf>
    <xf numFmtId="0" fontId="3" fillId="0" borderId="0" xfId="0" applyFont="1" applyAlignment="1" applyProtection="1">
      <alignment horizontal="center" vertical="center" wrapText="1"/>
    </xf>
    <xf numFmtId="3" fontId="3" fillId="0" borderId="0" xfId="0" applyNumberFormat="1" applyFont="1" applyAlignment="1" applyProtection="1">
      <alignment horizontal="center" vertical="center" wrapText="1"/>
    </xf>
    <xf numFmtId="0" fontId="3" fillId="0" borderId="0" xfId="0" applyFont="1" applyAlignment="1" applyProtection="1">
      <alignment wrapText="1"/>
    </xf>
    <xf numFmtId="0" fontId="4" fillId="0" borderId="0" xfId="0" applyFont="1" applyProtection="1"/>
    <xf numFmtId="0" fontId="3" fillId="0" borderId="1" xfId="0" applyFont="1" applyBorder="1" applyAlignment="1" applyProtection="1">
      <alignment horizontal="center" vertical="center" wrapText="1"/>
    </xf>
    <xf numFmtId="3" fontId="3" fillId="0" borderId="1" xfId="0" applyNumberFormat="1" applyFont="1" applyBorder="1" applyAlignment="1" applyProtection="1">
      <alignment horizontal="center" vertical="center" wrapText="1"/>
    </xf>
    <xf numFmtId="4" fontId="3" fillId="0" borderId="1" xfId="1"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0" fontId="3" fillId="0" borderId="0" xfId="0" applyFont="1" applyAlignment="1" applyProtection="1">
      <alignment vertical="center" wrapText="1"/>
    </xf>
    <xf numFmtId="4" fontId="3" fillId="0" borderId="0" xfId="0" applyNumberFormat="1" applyFont="1" applyAlignment="1" applyProtection="1">
      <alignment horizontal="center" vertical="center" wrapText="1"/>
    </xf>
    <xf numFmtId="0" fontId="5" fillId="0" borderId="1" xfId="0" applyFont="1" applyBorder="1" applyAlignment="1" applyProtection="1">
      <alignment horizontal="center" vertical="center" wrapText="1"/>
    </xf>
    <xf numFmtId="4" fontId="4" fillId="0" borderId="3" xfId="0" applyNumberFormat="1" applyFont="1" applyBorder="1" applyAlignment="1" applyProtection="1">
      <alignment horizontal="center" vertical="center" wrapText="1"/>
    </xf>
    <xf numFmtId="0" fontId="0" fillId="0" borderId="0" xfId="0" applyAlignment="1" applyProtection="1">
      <alignment horizontal="center"/>
    </xf>
    <xf numFmtId="0" fontId="0" fillId="0" borderId="0" xfId="0" applyProtection="1"/>
    <xf numFmtId="2" fontId="0" fillId="0" borderId="0" xfId="0" applyNumberFormat="1" applyAlignment="1" applyProtection="1">
      <alignment horizontal="right"/>
    </xf>
    <xf numFmtId="4" fontId="0" fillId="0" borderId="0" xfId="0" applyNumberFormat="1" applyAlignment="1" applyProtection="1">
      <alignment horizontal="right"/>
    </xf>
    <xf numFmtId="0" fontId="2" fillId="0" borderId="0" xfId="0" applyFont="1" applyProtection="1"/>
    <xf numFmtId="0" fontId="11" fillId="0" borderId="0" xfId="0" applyFont="1" applyProtection="1"/>
    <xf numFmtId="0" fontId="12" fillId="0" borderId="0" xfId="0" applyFont="1" applyAlignment="1">
      <alignment horizontal="left" vertical="center"/>
    </xf>
    <xf numFmtId="0" fontId="13" fillId="0" borderId="0" xfId="0" applyFont="1" applyAlignment="1">
      <alignment horizontal="left"/>
    </xf>
    <xf numFmtId="4" fontId="14" fillId="0" borderId="0" xfId="0" applyNumberFormat="1" applyFont="1" applyAlignment="1">
      <alignment horizontal="left" vertical="center"/>
    </xf>
    <xf numFmtId="0" fontId="13" fillId="0" borderId="0" xfId="0" applyFont="1" applyAlignment="1">
      <alignment horizontal="center"/>
    </xf>
    <xf numFmtId="0" fontId="3" fillId="0" borderId="0" xfId="0" applyFont="1" applyAlignment="1">
      <alignment wrapText="1"/>
    </xf>
    <xf numFmtId="4" fontId="15" fillId="0" borderId="0" xfId="0" applyNumberFormat="1" applyFont="1" applyAlignment="1">
      <alignment horizontal="center" vertical="center"/>
    </xf>
    <xf numFmtId="164" fontId="13" fillId="0" borderId="0" xfId="0" applyNumberFormat="1" applyFont="1" applyAlignment="1">
      <alignment horizontal="center" vertical="center"/>
    </xf>
    <xf numFmtId="0" fontId="13" fillId="0" borderId="0" xfId="0" applyFont="1"/>
    <xf numFmtId="0" fontId="13" fillId="0" borderId="0" xfId="0" applyFont="1" applyAlignment="1">
      <alignment horizontal="center" vertical="center"/>
    </xf>
    <xf numFmtId="4" fontId="13" fillId="0" borderId="0" xfId="0" applyNumberFormat="1" applyFont="1" applyAlignment="1">
      <alignment horizontal="center" vertical="center"/>
    </xf>
    <xf numFmtId="4" fontId="13" fillId="0" borderId="0" xfId="0" applyNumberFormat="1" applyFont="1"/>
    <xf numFmtId="0" fontId="16" fillId="0" borderId="0" xfId="0" applyFont="1"/>
    <xf numFmtId="4" fontId="3" fillId="0" borderId="1" xfId="1" applyNumberFormat="1" applyFont="1" applyBorder="1" applyAlignment="1" applyProtection="1">
      <alignment horizontal="center" vertical="center" wrapText="1"/>
      <protection locked="0"/>
    </xf>
    <xf numFmtId="0" fontId="3" fillId="0" borderId="0" xfId="0" applyFont="1" applyAlignment="1">
      <alignment horizontal="left" vertical="center" wrapText="1"/>
    </xf>
    <xf numFmtId="0" fontId="5" fillId="0" borderId="0" xfId="0" applyFont="1"/>
    <xf numFmtId="0" fontId="2" fillId="0" borderId="0" xfId="0" applyFont="1"/>
    <xf numFmtId="0" fontId="11" fillId="0" borderId="0" xfId="0" applyFont="1"/>
    <xf numFmtId="4" fontId="17" fillId="0" borderId="1" xfId="0" applyNumberFormat="1"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3" fontId="3" fillId="0" borderId="3" xfId="0" applyNumberFormat="1" applyFont="1" applyBorder="1" applyAlignment="1">
      <alignment horizontal="center" vertical="center"/>
    </xf>
    <xf numFmtId="3"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12" fillId="0" borderId="0" xfId="0" applyFont="1" applyAlignment="1" applyProtection="1">
      <alignment horizontal="left" vertical="center"/>
      <protection locked="0"/>
    </xf>
  </cellXfs>
  <cellStyles count="2">
    <cellStyle name="Navadno" xfId="0" builtinId="0"/>
    <cellStyle name="Valuta" xfId="1" builtinId="4"/>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tabSelected="1" zoomScale="115" zoomScaleNormal="115" zoomScaleSheetLayoutView="100" workbookViewId="0">
      <selection activeCell="A2" sqref="A2:D2"/>
    </sheetView>
  </sheetViews>
  <sheetFormatPr defaultColWidth="0" defaultRowHeight="12.75" zeroHeight="1" x14ac:dyDescent="0.2"/>
  <cols>
    <col min="1" max="1" width="8.85546875" style="18" customWidth="1"/>
    <col min="2" max="2" width="49.5703125" style="26" customWidth="1"/>
    <col min="3" max="3" width="6.28515625" style="18" customWidth="1"/>
    <col min="4" max="4" width="7.28515625" style="19" customWidth="1"/>
    <col min="5" max="5" width="10.85546875" style="18" customWidth="1"/>
    <col min="6" max="6" width="11.42578125" style="18" customWidth="1"/>
    <col min="7" max="7" width="2.85546875" style="20" customWidth="1"/>
    <col min="8" max="16384" width="9.140625" style="20" hidden="1"/>
  </cols>
  <sheetData>
    <row r="1" spans="1:6" s="40" customFormat="1" ht="15.75" x14ac:dyDescent="0.25">
      <c r="A1" s="47" t="s">
        <v>5</v>
      </c>
      <c r="B1" s="36"/>
      <c r="C1" s="37"/>
      <c r="D1" s="38" t="s">
        <v>42</v>
      </c>
      <c r="E1" s="38"/>
      <c r="F1" s="39"/>
    </row>
    <row r="2" spans="1:6" s="40" customFormat="1" ht="15.75" x14ac:dyDescent="0.2">
      <c r="A2" s="59"/>
      <c r="B2" s="59"/>
      <c r="C2" s="59"/>
      <c r="D2" s="59"/>
      <c r="E2" s="41"/>
      <c r="F2" s="42"/>
    </row>
    <row r="3" spans="1:6" s="40" customFormat="1" ht="15" x14ac:dyDescent="0.25">
      <c r="A3" s="47" t="s">
        <v>43</v>
      </c>
      <c r="B3" s="43"/>
      <c r="C3" s="43"/>
      <c r="D3" s="44"/>
      <c r="E3" s="45"/>
      <c r="F3" s="42"/>
    </row>
    <row r="4" spans="1:6" s="40" customFormat="1" ht="16.5" customHeight="1" x14ac:dyDescent="0.25">
      <c r="A4" s="59"/>
      <c r="B4" s="59"/>
      <c r="C4" s="43"/>
      <c r="D4" s="43"/>
      <c r="E4" s="46"/>
      <c r="F4" s="43"/>
    </row>
    <row r="5" spans="1:6" x14ac:dyDescent="0.2">
      <c r="A5" s="21" t="s">
        <v>10</v>
      </c>
      <c r="B5" s="17"/>
      <c r="E5" s="27"/>
      <c r="F5" s="27"/>
    </row>
    <row r="6" spans="1:6" x14ac:dyDescent="0.2">
      <c r="A6" s="2" t="s">
        <v>6</v>
      </c>
      <c r="B6" s="2" t="s">
        <v>17</v>
      </c>
      <c r="C6" s="3" t="s">
        <v>0</v>
      </c>
      <c r="D6" s="3" t="s">
        <v>7</v>
      </c>
      <c r="E6" s="4" t="s">
        <v>8</v>
      </c>
      <c r="F6" s="5" t="s">
        <v>9</v>
      </c>
    </row>
    <row r="7" spans="1:6" ht="17.25" customHeight="1" x14ac:dyDescent="0.2">
      <c r="A7" s="28" t="s">
        <v>18</v>
      </c>
      <c r="B7" s="54" t="s">
        <v>47</v>
      </c>
      <c r="C7" s="55" t="s">
        <v>4</v>
      </c>
      <c r="D7" s="56">
        <v>2300</v>
      </c>
      <c r="E7" s="48"/>
      <c r="F7" s="25">
        <f t="shared" ref="F7:F29" si="0">D7*ROUND(E7,2)</f>
        <v>0</v>
      </c>
    </row>
    <row r="8" spans="1:6" ht="18" customHeight="1" x14ac:dyDescent="0.2">
      <c r="A8" s="28" t="s">
        <v>19</v>
      </c>
      <c r="B8" s="54" t="s">
        <v>48</v>
      </c>
      <c r="C8" s="55" t="s">
        <v>1</v>
      </c>
      <c r="D8" s="56">
        <v>50</v>
      </c>
      <c r="E8" s="48"/>
      <c r="F8" s="25">
        <f t="shared" si="0"/>
        <v>0</v>
      </c>
    </row>
    <row r="9" spans="1:6" ht="18" customHeight="1" x14ac:dyDescent="0.2">
      <c r="A9" s="28" t="s">
        <v>20</v>
      </c>
      <c r="B9" s="54" t="s">
        <v>49</v>
      </c>
      <c r="C9" s="55" t="s">
        <v>1</v>
      </c>
      <c r="D9" s="56">
        <v>30</v>
      </c>
      <c r="E9" s="48"/>
      <c r="F9" s="25">
        <f t="shared" si="0"/>
        <v>0</v>
      </c>
    </row>
    <row r="10" spans="1:6" ht="18" customHeight="1" x14ac:dyDescent="0.2">
      <c r="A10" s="28" t="s">
        <v>21</v>
      </c>
      <c r="B10" s="54" t="s">
        <v>50</v>
      </c>
      <c r="C10" s="55" t="s">
        <v>1</v>
      </c>
      <c r="D10" s="56">
        <v>20</v>
      </c>
      <c r="E10" s="48"/>
      <c r="F10" s="25">
        <f t="shared" si="0"/>
        <v>0</v>
      </c>
    </row>
    <row r="11" spans="1:6" ht="18" customHeight="1" x14ac:dyDescent="0.2">
      <c r="A11" s="28" t="s">
        <v>22</v>
      </c>
      <c r="B11" s="54" t="s">
        <v>51</v>
      </c>
      <c r="C11" s="55" t="s">
        <v>2</v>
      </c>
      <c r="D11" s="57">
        <v>1150</v>
      </c>
      <c r="E11" s="48"/>
      <c r="F11" s="25">
        <f t="shared" si="0"/>
        <v>0</v>
      </c>
    </row>
    <row r="12" spans="1:6" ht="18" customHeight="1" x14ac:dyDescent="0.2">
      <c r="A12" s="28" t="s">
        <v>23</v>
      </c>
      <c r="B12" s="54" t="s">
        <v>52</v>
      </c>
      <c r="C12" s="55" t="s">
        <v>2</v>
      </c>
      <c r="D12" s="57">
        <v>200</v>
      </c>
      <c r="E12" s="48"/>
      <c r="F12" s="25">
        <f t="shared" si="0"/>
        <v>0</v>
      </c>
    </row>
    <row r="13" spans="1:6" ht="18" customHeight="1" x14ac:dyDescent="0.2">
      <c r="A13" s="28" t="s">
        <v>24</v>
      </c>
      <c r="B13" s="54" t="s">
        <v>53</v>
      </c>
      <c r="C13" s="55" t="s">
        <v>1</v>
      </c>
      <c r="D13" s="57">
        <v>1200</v>
      </c>
      <c r="E13" s="48"/>
      <c r="F13" s="25">
        <f t="shared" si="0"/>
        <v>0</v>
      </c>
    </row>
    <row r="14" spans="1:6" ht="16.5" customHeight="1" x14ac:dyDescent="0.2">
      <c r="A14" s="28" t="s">
        <v>25</v>
      </c>
      <c r="B14" s="54" t="s">
        <v>54</v>
      </c>
      <c r="C14" s="55" t="s">
        <v>1</v>
      </c>
      <c r="D14" s="57">
        <v>20</v>
      </c>
      <c r="E14" s="48"/>
      <c r="F14" s="25">
        <f t="shared" si="0"/>
        <v>0</v>
      </c>
    </row>
    <row r="15" spans="1:6" ht="18" customHeight="1" x14ac:dyDescent="0.2">
      <c r="A15" s="28" t="s">
        <v>26</v>
      </c>
      <c r="B15" s="54" t="s">
        <v>55</v>
      </c>
      <c r="C15" s="55" t="s">
        <v>1</v>
      </c>
      <c r="D15" s="57">
        <v>21100</v>
      </c>
      <c r="E15" s="48"/>
      <c r="F15" s="25">
        <f t="shared" si="0"/>
        <v>0</v>
      </c>
    </row>
    <row r="16" spans="1:6" ht="18" customHeight="1" x14ac:dyDescent="0.2">
      <c r="A16" s="28" t="s">
        <v>27</v>
      </c>
      <c r="B16" s="54" t="s">
        <v>56</v>
      </c>
      <c r="C16" s="55" t="s">
        <v>1</v>
      </c>
      <c r="D16" s="57">
        <v>61000</v>
      </c>
      <c r="E16" s="48"/>
      <c r="F16" s="25">
        <f t="shared" si="0"/>
        <v>0</v>
      </c>
    </row>
    <row r="17" spans="1:7" ht="18" customHeight="1" x14ac:dyDescent="0.2">
      <c r="A17" s="28" t="s">
        <v>28</v>
      </c>
      <c r="B17" s="54" t="s">
        <v>57</v>
      </c>
      <c r="C17" s="55" t="s">
        <v>1</v>
      </c>
      <c r="D17" s="57">
        <v>10</v>
      </c>
      <c r="E17" s="48"/>
      <c r="F17" s="25">
        <f t="shared" si="0"/>
        <v>0</v>
      </c>
    </row>
    <row r="18" spans="1:7" ht="18" customHeight="1" x14ac:dyDescent="0.2">
      <c r="A18" s="28" t="s">
        <v>29</v>
      </c>
      <c r="B18" s="54" t="s">
        <v>58</v>
      </c>
      <c r="C18" s="55" t="s">
        <v>1</v>
      </c>
      <c r="D18" s="57">
        <v>10</v>
      </c>
      <c r="E18" s="48"/>
      <c r="F18" s="25">
        <f t="shared" si="0"/>
        <v>0</v>
      </c>
    </row>
    <row r="19" spans="1:7" ht="18" customHeight="1" x14ac:dyDescent="0.2">
      <c r="A19" s="28" t="s">
        <v>30</v>
      </c>
      <c r="B19" s="54" t="s">
        <v>59</v>
      </c>
      <c r="C19" s="55" t="s">
        <v>1</v>
      </c>
      <c r="D19" s="57">
        <v>10</v>
      </c>
      <c r="E19" s="48"/>
      <c r="F19" s="25">
        <f t="shared" si="0"/>
        <v>0</v>
      </c>
    </row>
    <row r="20" spans="1:7" ht="18" customHeight="1" x14ac:dyDescent="0.2">
      <c r="A20" s="28" t="s">
        <v>31</v>
      </c>
      <c r="B20" s="54" t="s">
        <v>60</v>
      </c>
      <c r="C20" s="55" t="s">
        <v>1</v>
      </c>
      <c r="D20" s="57">
        <v>15</v>
      </c>
      <c r="E20" s="48"/>
      <c r="F20" s="25">
        <f t="shared" si="0"/>
        <v>0</v>
      </c>
    </row>
    <row r="21" spans="1:7" ht="18" customHeight="1" x14ac:dyDescent="0.2">
      <c r="A21" s="28" t="s">
        <v>32</v>
      </c>
      <c r="B21" s="54" t="s">
        <v>61</v>
      </c>
      <c r="C21" s="55" t="s">
        <v>1</v>
      </c>
      <c r="D21" s="57">
        <v>5</v>
      </c>
      <c r="E21" s="48"/>
      <c r="F21" s="25">
        <f t="shared" si="0"/>
        <v>0</v>
      </c>
    </row>
    <row r="22" spans="1:7" ht="17.25" customHeight="1" x14ac:dyDescent="0.2">
      <c r="A22" s="28" t="s">
        <v>33</v>
      </c>
      <c r="B22" s="54" t="s">
        <v>62</v>
      </c>
      <c r="C22" s="55" t="s">
        <v>3</v>
      </c>
      <c r="D22" s="57">
        <v>350</v>
      </c>
      <c r="E22" s="48"/>
      <c r="F22" s="25">
        <f t="shared" si="0"/>
        <v>0</v>
      </c>
    </row>
    <row r="23" spans="1:7" ht="18" customHeight="1" x14ac:dyDescent="0.2">
      <c r="A23" s="28" t="s">
        <v>34</v>
      </c>
      <c r="B23" s="54" t="s">
        <v>63</v>
      </c>
      <c r="C23" s="55" t="s">
        <v>1</v>
      </c>
      <c r="D23" s="57">
        <v>5</v>
      </c>
      <c r="E23" s="48"/>
      <c r="F23" s="25">
        <f t="shared" si="0"/>
        <v>0</v>
      </c>
    </row>
    <row r="24" spans="1:7" ht="18" customHeight="1" x14ac:dyDescent="0.2">
      <c r="A24" s="28" t="s">
        <v>35</v>
      </c>
      <c r="B24" s="54" t="s">
        <v>64</v>
      </c>
      <c r="C24" s="55" t="s">
        <v>1</v>
      </c>
      <c r="D24" s="57">
        <v>5</v>
      </c>
      <c r="E24" s="48"/>
      <c r="F24" s="25">
        <f t="shared" si="0"/>
        <v>0</v>
      </c>
    </row>
    <row r="25" spans="1:7" ht="18" customHeight="1" x14ac:dyDescent="0.2">
      <c r="A25" s="28" t="s">
        <v>36</v>
      </c>
      <c r="B25" s="54" t="s">
        <v>65</v>
      </c>
      <c r="C25" s="55" t="s">
        <v>1</v>
      </c>
      <c r="D25" s="57">
        <v>30</v>
      </c>
      <c r="E25" s="48"/>
      <c r="F25" s="25">
        <f t="shared" si="0"/>
        <v>0</v>
      </c>
    </row>
    <row r="26" spans="1:7" ht="17.25" customHeight="1" x14ac:dyDescent="0.2">
      <c r="A26" s="28" t="s">
        <v>37</v>
      </c>
      <c r="B26" s="54" t="s">
        <v>66</v>
      </c>
      <c r="C26" s="55" t="s">
        <v>3</v>
      </c>
      <c r="D26" s="57">
        <v>10</v>
      </c>
      <c r="E26" s="48"/>
      <c r="F26" s="25">
        <f t="shared" si="0"/>
        <v>0</v>
      </c>
    </row>
    <row r="27" spans="1:7" ht="18" customHeight="1" x14ac:dyDescent="0.2">
      <c r="A27" s="28" t="s">
        <v>38</v>
      </c>
      <c r="B27" s="54" t="s">
        <v>67</v>
      </c>
      <c r="C27" s="55" t="s">
        <v>1</v>
      </c>
      <c r="D27" s="57">
        <v>5</v>
      </c>
      <c r="E27" s="48"/>
      <c r="F27" s="25">
        <f t="shared" si="0"/>
        <v>0</v>
      </c>
    </row>
    <row r="28" spans="1:7" ht="18" customHeight="1" x14ac:dyDescent="0.2">
      <c r="A28" s="28" t="s">
        <v>39</v>
      </c>
      <c r="B28" s="54" t="s">
        <v>68</v>
      </c>
      <c r="C28" s="55" t="s">
        <v>1</v>
      </c>
      <c r="D28" s="57">
        <v>15</v>
      </c>
      <c r="E28" s="48"/>
      <c r="F28" s="25">
        <f t="shared" si="0"/>
        <v>0</v>
      </c>
    </row>
    <row r="29" spans="1:7" ht="18" customHeight="1" x14ac:dyDescent="0.2">
      <c r="A29" s="28" t="s">
        <v>40</v>
      </c>
      <c r="B29" s="54" t="s">
        <v>69</v>
      </c>
      <c r="C29" s="55" t="s">
        <v>1</v>
      </c>
      <c r="D29" s="57">
        <v>15</v>
      </c>
      <c r="E29" s="48"/>
      <c r="F29" s="25">
        <f t="shared" si="0"/>
        <v>0</v>
      </c>
    </row>
    <row r="30" spans="1:7" ht="18" customHeight="1" x14ac:dyDescent="0.2">
      <c r="A30" s="28" t="s">
        <v>41</v>
      </c>
      <c r="B30" s="54" t="s">
        <v>70</v>
      </c>
      <c r="C30" s="22" t="s">
        <v>16</v>
      </c>
      <c r="D30" s="23" t="s">
        <v>15</v>
      </c>
      <c r="E30" s="24" t="s">
        <v>15</v>
      </c>
      <c r="F30" s="29">
        <v>10000</v>
      </c>
    </row>
    <row r="31" spans="1:7" x14ac:dyDescent="0.2">
      <c r="A31" s="1" t="s">
        <v>11</v>
      </c>
      <c r="B31" s="6"/>
      <c r="C31" s="7"/>
      <c r="D31" s="7"/>
      <c r="E31" s="8"/>
      <c r="F31" s="9"/>
      <c r="G31" s="10"/>
    </row>
    <row r="32" spans="1:7" ht="17.25" customHeight="1" x14ac:dyDescent="0.2">
      <c r="A32" s="11"/>
      <c r="B32" s="12"/>
      <c r="C32" s="13"/>
      <c r="D32" s="13"/>
      <c r="E32" s="4" t="s">
        <v>12</v>
      </c>
      <c r="F32" s="53">
        <f>SUM(F7:F30)</f>
        <v>10000</v>
      </c>
      <c r="G32" s="10"/>
    </row>
    <row r="33" spans="1:7" ht="17.25" customHeight="1" x14ac:dyDescent="0.2">
      <c r="A33" s="14"/>
      <c r="B33" s="15"/>
      <c r="C33" s="16"/>
      <c r="D33" s="16"/>
      <c r="E33" s="4" t="s">
        <v>13</v>
      </c>
      <c r="F33" s="53">
        <f>+F32*0.22</f>
        <v>2200</v>
      </c>
      <c r="G33" s="10"/>
    </row>
    <row r="34" spans="1:7" ht="19.5" customHeight="1" x14ac:dyDescent="0.2">
      <c r="A34" s="14"/>
      <c r="B34" s="15"/>
      <c r="C34" s="16"/>
      <c r="D34" s="16"/>
      <c r="E34" s="4" t="s">
        <v>14</v>
      </c>
      <c r="F34" s="53">
        <f>F32+F33</f>
        <v>12200</v>
      </c>
      <c r="G34" s="10"/>
    </row>
    <row r="35" spans="1:7" ht="9.75" customHeight="1" x14ac:dyDescent="0.2">
      <c r="E35" s="27"/>
      <c r="F35" s="27"/>
    </row>
    <row r="36" spans="1:7" s="40" customFormat="1" ht="139.5" customHeight="1" x14ac:dyDescent="0.2">
      <c r="A36" s="58" t="s">
        <v>44</v>
      </c>
      <c r="B36" s="58"/>
      <c r="C36" s="58"/>
      <c r="D36" s="58"/>
      <c r="E36" s="58"/>
      <c r="F36" s="58"/>
    </row>
    <row r="37" spans="1:7" s="40" customFormat="1" ht="15.75" customHeight="1" x14ac:dyDescent="0.2">
      <c r="A37" s="49"/>
      <c r="B37" s="49"/>
      <c r="C37" s="49"/>
      <c r="D37" s="49"/>
      <c r="E37" s="49"/>
      <c r="F37" s="49"/>
    </row>
    <row r="38" spans="1:7" s="40" customFormat="1" x14ac:dyDescent="0.2">
      <c r="A38" s="50" t="s">
        <v>45</v>
      </c>
      <c r="C38" s="50" t="s">
        <v>46</v>
      </c>
      <c r="D38" s="51"/>
      <c r="E38" s="51"/>
      <c r="F38" s="52"/>
    </row>
    <row r="39" spans="1:7" ht="15" x14ac:dyDescent="0.25">
      <c r="A39" s="30"/>
      <c r="B39" s="31"/>
      <c r="C39" s="31"/>
      <c r="D39" s="31"/>
      <c r="E39" s="32"/>
      <c r="F39" s="33"/>
    </row>
    <row r="40" spans="1:7" x14ac:dyDescent="0.2">
      <c r="A40" s="34"/>
      <c r="B40" s="12"/>
      <c r="C40" s="12"/>
      <c r="D40" s="34"/>
      <c r="E40" s="34"/>
      <c r="F40" s="35"/>
    </row>
    <row r="41" spans="1:7" x14ac:dyDescent="0.2"/>
    <row r="42" spans="1:7" x14ac:dyDescent="0.2"/>
    <row r="43" spans="1:7" x14ac:dyDescent="0.2"/>
    <row r="44" spans="1:7" x14ac:dyDescent="0.2"/>
    <row r="45" spans="1:7" x14ac:dyDescent="0.2"/>
    <row r="46" spans="1:7" x14ac:dyDescent="0.2"/>
  </sheetData>
  <sheetProtection algorithmName="SHA-512" hashValue="K1wVltrOYarIL76opuHQk8OuNsvalV6pEgQxZYFzuIIcOI+qKx4MiUbE/nc6HZ4gp/pHAUmb/XxCCTIGvJtusA==" saltValue="BihNp60NZrRmZ1Ttmhm2eQ==" spinCount="100000" sheet="1" objects="1" scenarios="1" selectLockedCells="1"/>
  <mergeCells count="3">
    <mergeCell ref="A36:F36"/>
    <mergeCell ref="A2:D2"/>
    <mergeCell ref="A4:B4"/>
  </mergeCells>
  <phoneticPr fontId="18" type="noConversion"/>
  <conditionalFormatting sqref="F32:F34">
    <cfRule type="expression" dxfId="0" priority="1">
      <formula>OR($E$7:$E$29=0)</formula>
    </cfRule>
  </conditionalFormatting>
  <dataValidations count="1">
    <dataValidation type="decimal" operator="greaterThanOrEqual" allowBlank="1" showInputMessage="1" showErrorMessage="1" errorTitle="Vrednost !" error="Vpišite vrednost !!_x000a_Vrednost mora biti višja od 0,01 !" sqref="E7:E29" xr:uid="{8EB964E3-06F6-452E-841B-B53BC730D3A8}">
      <formula1>0.01</formula1>
    </dataValidation>
  </dataValidations>
  <printOptions horizontalCentered="1"/>
  <pageMargins left="0.31496062992125984" right="0.31496062992125984" top="0.74803149606299213" bottom="0" header="0.15748031496062992" footer="0.19685039370078741"/>
  <pageSetup paperSize="9" orientation="portrait" r:id="rId1"/>
  <headerFooter>
    <oddHeader xml:space="preserve">&amp;C&amp;"-,Ležeče"&amp;9DARS d.d. - Odprti postopek
Razpisna dokumentacija - Dobava varovalnih ograj </oddHeader>
    <oddFooter>&amp;L&amp;"-,Ležeče"&amp;9Int. ev. št. naročila: 000138/2023&amp;R&amp;"-,Ležeče"&amp;9&amp;P/&amp;N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 Ponudbeni predračun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2023-07-13T12:50:44Z</cp:lastPrinted>
  <dcterms:created xsi:type="dcterms:W3CDTF">2014-01-20T21:20:34Z</dcterms:created>
  <dcterms:modified xsi:type="dcterms:W3CDTF">2023-07-13T12:51:04Z</dcterms:modified>
</cp:coreProperties>
</file>